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3040" windowHeight="8688" tabRatio="896"/>
  </bookViews>
  <sheets>
    <sheet name="Ծավալաթերթ" sheetId="36" r:id="rId1"/>
  </sheets>
  <definedNames>
    <definedName name="_xlnm.Print_Titles" localSheetId="0">Ծավալաթերթ!$8:$8</definedName>
    <definedName name="_xlnm.Print_Area" localSheetId="0">Ծավալաթերթ!$A$1:$G$95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36" l="1"/>
  <c r="F67" i="36"/>
  <c r="F51" i="36"/>
  <c r="F32" i="36"/>
  <c r="F13" i="36"/>
  <c r="F29" i="36" l="1"/>
  <c r="F89" i="36"/>
  <c r="F46" i="36"/>
</calcChain>
</file>

<file path=xl/sharedStrings.xml><?xml version="1.0" encoding="utf-8"?>
<sst xmlns="http://schemas.openxmlformats.org/spreadsheetml/2006/main" count="153" uniqueCount="73">
  <si>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</si>
  <si>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</si>
  <si>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</si>
  <si>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</si>
  <si>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</si>
  <si>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</si>
  <si>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</si>
  <si>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</si>
  <si>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</si>
  <si>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</si>
  <si>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Կշիռը 
%- ով</t>
  </si>
  <si>
    <t>տն</t>
  </si>
  <si>
    <t>գծմ</t>
  </si>
  <si>
    <t>Ավազի նախապատրաստական շերտի իրականացում h=10սմ հաստությամբ</t>
  </si>
  <si>
    <t>տեղ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</si>
  <si>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</si>
  <si>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</si>
  <si>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</si>
  <si>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</si>
  <si>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</si>
  <si>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>I. Կոյուղու կոլեկտոր-Կ1</t>
  </si>
  <si>
    <t>II. Կոյուղու կոլեկտոր-Կ2</t>
  </si>
  <si>
    <t>I.1. Քանդման և ապամոնտաժման աշխատանքներ</t>
  </si>
  <si>
    <t xml:space="preserve">Անցքի փակում ցեմենտավազային շաղախով </t>
  </si>
  <si>
    <t>I.2. Հողային աշխատանքներ</t>
  </si>
  <si>
    <t>Ասֆալտբետոնե ծածկույթի կտրում</t>
  </si>
  <si>
    <t xml:space="preserve">Ասֆալտբետոնե ծածկույթի քանդում հարվածահար մուրճով խրամուղու ասֆալտապատ ծածկույթի ընդհանուր մակերեսի 50%-ի չափով </t>
  </si>
  <si>
    <t>I.3. Տեխնոլոգիական աշխատանքներ</t>
  </si>
  <si>
    <t>Կոյուղու DN200(GF) SN4 տիպի պոլիէթիլենե լայնուկավոր ակոսավոր խողովակների մոնտաժում, փորձարկումով</t>
  </si>
  <si>
    <t>I.4. Շինարարական աշխատանքներ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</si>
  <si>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</si>
  <si>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</si>
  <si>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 xml:space="preserve">Հիմքի հավաքովի ե/բ սալ ՀՍ 10 տիպի </t>
  </si>
  <si>
    <t xml:space="preserve">Պատի հավաքովի ե/բ օղակ ՊՕ 10-9 տիպի </t>
  </si>
  <si>
    <t xml:space="preserve">Պատի հավաքովի ե/բ օղակ ՊՕ 10-6 տիպի </t>
  </si>
  <si>
    <t>Ծածկի հավաքովի ե/բ սալ ԾՍ 10 տիպի, թուջե ծանր մտոց կափարիչով</t>
  </si>
  <si>
    <t>Մետաղական ելարանների տեղադրում</t>
  </si>
  <si>
    <t xml:space="preserve">Ներդիր դետալներ </t>
  </si>
  <si>
    <t>Մետաղական կոնստրուկցիաների երկշերտ յուղաներկում</t>
  </si>
  <si>
    <t>II.1. Քանդման և ապամոնտաժման աշխատանքներ</t>
  </si>
  <si>
    <t>II.2. Հողային աշխատանքներ</t>
  </si>
  <si>
    <t>II.3. Տեխնոլոգիական աշխատանքներ</t>
  </si>
  <si>
    <t>II.4. Շինարարական աշխատանքներ</t>
  </si>
  <si>
    <t xml:space="preserve">Տեղադրվող հորերի պատի վրա անցքի բացում </t>
  </si>
  <si>
    <t xml:space="preserve">Խրամուղու և փոսորակների լրամշակում ձեռքով, հատակի հարթեցմամբ </t>
  </si>
  <si>
    <t>Խճի նախապատրաստական շերտի իրականացում h=12սմ հաստությամբ</t>
  </si>
  <si>
    <t>Ընդամենը I.1.</t>
  </si>
  <si>
    <t>Խրամուղու և փոսորակների մշակում IV կարգի գրունտներում (քանդված ասֆալտբետոն),  բարձելով ա/մ</t>
  </si>
  <si>
    <t>Բարձած գրունտի տեղափոխում 5,0 կմ թափոնակույտ</t>
  </si>
  <si>
    <t>տ</t>
  </si>
  <si>
    <t>Խրամուղու և փոսորակների մշակում IV կարգի գրունտներում,  բարձելով ա/մ</t>
  </si>
  <si>
    <t>Խրամուղու և փոսորակի մշակում IV կարգի գրունտներում, կողալիցքով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</si>
  <si>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</si>
  <si>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փոսորակի մշակում III կարգի գրունտներում, կողալիցքով</t>
  </si>
  <si>
    <t>Ավազի պաշտպանիչ շերտի իրականացում</t>
  </si>
  <si>
    <t>Խրամուղու և փոսորակների ետլիցք, կողալիցքի մշակված գրունտներից տոփանումով</t>
  </si>
  <si>
    <t xml:space="preserve">Մանրահատիկ ասֆալտբետոնե ծածկույթի իրականացում h=5սմ հաստությամբ </t>
  </si>
  <si>
    <t>Ընդամենը I.2.</t>
  </si>
  <si>
    <t>Ընդամենը I.3.</t>
  </si>
  <si>
    <t>Ե/բ  դիտահորեր ԳԴՀ-1-17, ԱԴՀ-1–5, D=1.0,
 Hբան.=1,78-1,18</t>
  </si>
  <si>
    <t>Ընդամենը I.4.</t>
  </si>
  <si>
    <t>Ընդամենը II.1.</t>
  </si>
  <si>
    <t>Ընդամենը II.2.</t>
  </si>
  <si>
    <t>Ընդամենը II.3.</t>
  </si>
  <si>
    <t>Ե/բ  դիտահորեր ԳԴՀ-1-17, ԱԴՀ-1–7,D=1.5, D=1.0, Hբան.=3,63-1,08</t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</si>
  <si>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</si>
  <si>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</si>
  <si>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</si>
  <si>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</si>
  <si>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 կափարիչով</t>
  </si>
  <si>
    <t>Ընդամենը II.4.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</si>
  <si>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ՓԱՐԱՔԱՐ ՀԱՄԱՅՆՔԻ ՓԱՐԱՔԱՐ ԲՆԱԿԱՎԱՅՐԻ Է. ԹԵՎՈՍՅԱՆ ԵՎ ՐԱՖՖՈՒ ՓՈՂՈՑՆԵՐԻ ԿՈՅՈՒՂԱԳԾԻ ԿԱՌՈՒՑՈՒՄ</t>
    </r>
  </si>
  <si>
    <t>Ծավալաթերթը ներառում է ԱԱՀ, Շահույթ և չնախատեսված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</si>
</sst>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0" fillId="0" borderId="0" xfId="0" applyAlignment="1">
      <alignment horizontal="left" vertical="center"/>
    </xf>
    <xf numFmtId="9" fontId="5" fillId="0" borderId="1" xfId="2" applyFont="1" applyFill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169" fontId="0" fillId="0" borderId="0" xfId="0" applyNumberFormat="1"/>
    <xf numFmtId="169" fontId="19" fillId="0" borderId="0" xfId="0" applyNumberFormat="1" applyFont="1"/>
    <xf numFmtId="0" fontId="16" fillId="0" borderId="1" xfId="0" applyFont="1" applyBorder="1" applyAlignment="1">
      <alignment wrapText="1"/>
    </xf>
    <xf numFmtId="0" fontId="20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2" borderId="1" xfId="3" applyFont="1" applyFill="1" applyBorder="1" applyAlignment="1">
      <alignment vertical="center" wrapText="1"/>
    </xf>
    <xf numFmtId="2" fontId="5" fillId="0" borderId="1" xfId="4" applyNumberFormat="1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7" fontId="5" fillId="0" borderId="1" xfId="4" applyNumberFormat="1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2" borderId="1" xfId="3" applyFont="1" applyFill="1" applyBorder="1" applyAlignment="1">
      <alignment horizontal="center" vertical="center" wrapText="1"/>
    </xf>
  </cellXfs>
  <cellStyles count="33">
    <cellStyle name="Normal 10" xfId="5"/>
    <cellStyle name="Normal 10 2" xfId="14"/>
    <cellStyle name="Normal 10 2 2" xfId="9"/>
    <cellStyle name="Normal 10 2 3" xfId="10"/>
    <cellStyle name="Normal 11" xfId="3"/>
    <cellStyle name="Normal 2" xfId="1"/>
    <cellStyle name="Normal 2 2" xfId="16"/>
    <cellStyle name="Normal 2 2 2" xfId="11"/>
    <cellStyle name="Normal 2 2 2 2 2 2" xfId="17"/>
    <cellStyle name="Normal 23 2" xfId="8"/>
    <cellStyle name="Normal 24" xfId="12"/>
    <cellStyle name="Normal 27" xfId="18"/>
    <cellStyle name="Normal 3" xfId="15"/>
    <cellStyle name="Normal 3 2" xfId="19"/>
    <cellStyle name="Normal 4" xfId="20"/>
    <cellStyle name="Normal 4 2" xfId="6"/>
    <cellStyle name="Normal 5" xfId="21"/>
    <cellStyle name="Normal 6" xfId="22"/>
    <cellStyle name="Normal 7" xfId="23"/>
    <cellStyle name="Normal 8" xfId="4"/>
    <cellStyle name="Normal 9" xfId="24"/>
    <cellStyle name="Percent 2" xfId="2"/>
    <cellStyle name="Percent 2 2" xfId="25"/>
    <cellStyle name="Percent 3" xfId="26"/>
    <cellStyle name="Percent 3 2" xfId="27"/>
    <cellStyle name="Percent 4" xfId="7"/>
    <cellStyle name="Percent 5" xfId="28"/>
    <cellStyle name="Percent 5 2" xfId="29"/>
    <cellStyle name="Обычный" xfId="0" builtinId="0"/>
    <cellStyle name="Обычный 2" xfId="30"/>
    <cellStyle name="Обычный 3 2" xfId="13"/>
    <cellStyle name="Процентный 2" xfId="31"/>
    <cellStyle name="Финансовы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92"/>
  <sheetViews>
    <sheetView tabSelected="1" zoomScaleNormal="100" zoomScaleSheetLayoutView="100" workbookViewId="0">
      <selection activeCell="F91" sqref="F91"/>
    </sheetView>
  </sheetViews>
  <sheetFormatPr defaultRowHeight="14.4" x14ac:dyDescent="0.3"/>
  <cols>
    <col min="1" max="1" width="4" bestFit="1" customWidth="1"/>
    <col min="2" max="2" width="50" customWidth="1"/>
    <col min="3" max="3" width="6" customWidth="1"/>
    <col min="4" max="4" width="8.44140625" bestFit="1" customWidth="1"/>
    <col min="5" max="5" width="9.6640625" customWidth="1"/>
    <col min="6" max="6" width="13.5546875" customWidth="1"/>
    <col min="7" max="7" width="10" style="6" bestFit="1" customWidth="1"/>
    <col min="8" max="8" width="10.109375" bestFit="1" customWidth="1"/>
    <col min="9" max="9" width="14" bestFit="1" customWidth="1"/>
  </cols>
  <sheetData>
    <row r="2" spans="1:9" ht="51" customHeight="1" x14ac:dyDescent="0.3">
      <c r="A2" s="32" t="s">
        <v>71</v>
      </c>
      <c r="B2" s="32"/>
      <c r="C2" s="32"/>
      <c r="D2" s="32"/>
      <c r="E2" s="32"/>
      <c r="F2" s="32"/>
      <c r="G2" s="32"/>
    </row>
    <row r="4" spans="1:9" ht="16.2" x14ac:dyDescent="0.3">
      <c r="B4" s="33" t="s">
        <v>8</v>
      </c>
      <c r="C4" s="33"/>
      <c r="D4" s="33"/>
      <c r="E4" s="33"/>
      <c r="F4" s="33"/>
      <c r="I4" s="7"/>
    </row>
    <row r="5" spans="1:9" x14ac:dyDescent="0.3">
      <c r="F5" s="2"/>
      <c r="I5" s="8"/>
    </row>
    <row r="6" spans="1:9" x14ac:dyDescent="0.3">
      <c r="H6" s="3"/>
    </row>
    <row r="7" spans="1:9" ht="69" x14ac:dyDescent="0.3">
      <c r="A7" s="21" t="s">
        <v>2</v>
      </c>
      <c r="B7" s="21" t="s">
        <v>3</v>
      </c>
      <c r="C7" s="21" t="s">
        <v>4</v>
      </c>
      <c r="D7" s="21" t="s">
        <v>5</v>
      </c>
      <c r="E7" s="21" t="s">
        <v>6</v>
      </c>
      <c r="F7" s="21" t="s">
        <v>7</v>
      </c>
      <c r="G7" s="21" t="s">
        <v>10</v>
      </c>
    </row>
    <row r="8" spans="1:9" x14ac:dyDescent="0.3">
      <c r="A8" s="13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9" ht="23.25" customHeight="1" x14ac:dyDescent="0.3">
      <c r="A9" s="34" t="s">
        <v>20</v>
      </c>
      <c r="B9" s="34"/>
      <c r="C9" s="34"/>
      <c r="D9" s="23"/>
      <c r="E9" s="1"/>
      <c r="F9" s="1"/>
      <c r="G9" s="9"/>
    </row>
    <row r="10" spans="1:9" ht="22.5" customHeight="1" x14ac:dyDescent="0.3">
      <c r="A10" s="31" t="s">
        <v>22</v>
      </c>
      <c r="B10" s="31"/>
      <c r="C10" s="31"/>
      <c r="D10" s="10"/>
      <c r="E10" s="1"/>
      <c r="F10" s="1"/>
      <c r="G10" s="9"/>
    </row>
    <row r="11" spans="1:9" x14ac:dyDescent="0.3">
      <c r="A11" s="14">
        <v>1</v>
      </c>
      <c r="B11" s="15" t="s">
        <v>43</v>
      </c>
      <c r="C11" s="4" t="s">
        <v>14</v>
      </c>
      <c r="D11" s="11">
        <v>1</v>
      </c>
      <c r="E11" s="1"/>
      <c r="F11" s="1"/>
      <c r="G11" s="9"/>
    </row>
    <row r="12" spans="1:9" ht="16.2" x14ac:dyDescent="0.3">
      <c r="A12" s="14">
        <v>2</v>
      </c>
      <c r="B12" s="15" t="s">
        <v>23</v>
      </c>
      <c r="C12" s="4" t="s">
        <v>16</v>
      </c>
      <c r="D12" s="12">
        <v>0.1</v>
      </c>
      <c r="E12" s="1"/>
      <c r="F12" s="1"/>
      <c r="G12" s="9"/>
    </row>
    <row r="13" spans="1:9" ht="15" customHeight="1" x14ac:dyDescent="0.3">
      <c r="A13" s="14"/>
      <c r="B13" s="19" t="s">
        <v>46</v>
      </c>
      <c r="C13" s="4"/>
      <c r="D13" s="12"/>
      <c r="E13" s="1"/>
      <c r="F13" s="25">
        <f>SUM(F11:F12)</f>
        <v>0</v>
      </c>
      <c r="G13" s="26">
        <v>0.01</v>
      </c>
    </row>
    <row r="14" spans="1:9" x14ac:dyDescent="0.3">
      <c r="A14" s="31" t="s">
        <v>24</v>
      </c>
      <c r="B14" s="31"/>
      <c r="C14" s="31"/>
      <c r="D14" s="11"/>
      <c r="E14" s="1"/>
      <c r="F14" s="1"/>
      <c r="G14" s="9"/>
    </row>
    <row r="15" spans="1:9" x14ac:dyDescent="0.3">
      <c r="A15" s="14">
        <v>1</v>
      </c>
      <c r="B15" s="15" t="s">
        <v>25</v>
      </c>
      <c r="C15" s="4" t="s">
        <v>9</v>
      </c>
      <c r="D15" s="11">
        <v>105</v>
      </c>
      <c r="E15" s="1"/>
      <c r="F15" s="1"/>
      <c r="G15" s="9"/>
    </row>
    <row r="16" spans="1:9" ht="41.4" x14ac:dyDescent="0.3">
      <c r="A16" s="14">
        <v>2</v>
      </c>
      <c r="B16" s="15" t="s">
        <v>26</v>
      </c>
      <c r="C16" s="4" t="s">
        <v>16</v>
      </c>
      <c r="D16" s="12">
        <v>47</v>
      </c>
      <c r="E16" s="1"/>
      <c r="F16" s="1"/>
      <c r="G16" s="9"/>
    </row>
    <row r="17" spans="1:7" ht="41.4" x14ac:dyDescent="0.3">
      <c r="A17" s="14">
        <v>3</v>
      </c>
      <c r="B17" s="15" t="s">
        <v>47</v>
      </c>
      <c r="C17" s="4" t="s">
        <v>17</v>
      </c>
      <c r="D17" s="11">
        <v>15</v>
      </c>
      <c r="E17" s="1"/>
      <c r="F17" s="1"/>
      <c r="G17" s="9"/>
    </row>
    <row r="18" spans="1:7" x14ac:dyDescent="0.3">
      <c r="A18" s="14">
        <v>4</v>
      </c>
      <c r="B18" s="27" t="s">
        <v>48</v>
      </c>
      <c r="C18" s="4" t="s">
        <v>49</v>
      </c>
      <c r="D18" s="12">
        <v>28.5</v>
      </c>
      <c r="E18" s="1"/>
      <c r="F18" s="1"/>
      <c r="G18" s="9"/>
    </row>
    <row r="19" spans="1:7" ht="27.6" x14ac:dyDescent="0.3">
      <c r="A19" s="14">
        <v>5</v>
      </c>
      <c r="B19" s="15" t="s">
        <v>50</v>
      </c>
      <c r="C19" s="4" t="s">
        <v>17</v>
      </c>
      <c r="D19" s="12">
        <v>284</v>
      </c>
      <c r="E19" s="1"/>
      <c r="F19" s="1"/>
      <c r="G19" s="9"/>
    </row>
    <row r="20" spans="1:7" x14ac:dyDescent="0.3">
      <c r="A20" s="14">
        <v>6</v>
      </c>
      <c r="B20" s="27" t="s">
        <v>48</v>
      </c>
      <c r="C20" s="4" t="s">
        <v>49</v>
      </c>
      <c r="D20" s="12">
        <v>624.79999999999995</v>
      </c>
      <c r="E20" s="1"/>
      <c r="F20" s="1"/>
      <c r="G20" s="9"/>
    </row>
    <row r="21" spans="1:7" ht="27.6" x14ac:dyDescent="0.3">
      <c r="A21" s="14">
        <v>7</v>
      </c>
      <c r="B21" s="28" t="s">
        <v>51</v>
      </c>
      <c r="C21" s="29" t="s">
        <v>52</v>
      </c>
      <c r="D21" s="12">
        <v>130</v>
      </c>
      <c r="E21" s="1"/>
      <c r="F21" s="1"/>
      <c r="G21" s="9"/>
    </row>
    <row r="22" spans="1:7" ht="27.6" x14ac:dyDescent="0.3">
      <c r="A22" s="14">
        <v>8</v>
      </c>
      <c r="B22" s="28" t="s">
        <v>53</v>
      </c>
      <c r="C22" s="29" t="s">
        <v>52</v>
      </c>
      <c r="D22" s="12">
        <v>933</v>
      </c>
      <c r="E22" s="1"/>
      <c r="F22" s="1"/>
      <c r="G22" s="9"/>
    </row>
    <row r="23" spans="1:7" ht="27.6" x14ac:dyDescent="0.3">
      <c r="A23" s="14">
        <v>9</v>
      </c>
      <c r="B23" s="15" t="s">
        <v>44</v>
      </c>
      <c r="C23" s="4" t="s">
        <v>17</v>
      </c>
      <c r="D23" s="11">
        <v>25</v>
      </c>
      <c r="E23" s="1"/>
      <c r="F23" s="1"/>
      <c r="G23" s="9"/>
    </row>
    <row r="24" spans="1:7" ht="27.6" x14ac:dyDescent="0.3">
      <c r="A24" s="14">
        <v>10</v>
      </c>
      <c r="B24" s="15" t="s">
        <v>13</v>
      </c>
      <c r="C24" s="4" t="s">
        <v>17</v>
      </c>
      <c r="D24" s="12">
        <v>47</v>
      </c>
      <c r="E24" s="1"/>
      <c r="F24" s="1"/>
      <c r="G24" s="9"/>
    </row>
    <row r="25" spans="1:7" ht="16.8" x14ac:dyDescent="0.3">
      <c r="A25" s="14">
        <v>11</v>
      </c>
      <c r="B25" s="28" t="s">
        <v>54</v>
      </c>
      <c r="C25" s="29" t="s">
        <v>52</v>
      </c>
      <c r="D25" s="11">
        <v>193</v>
      </c>
      <c r="E25" s="1"/>
      <c r="F25" s="1"/>
      <c r="G25" s="9"/>
    </row>
    <row r="26" spans="1:7" ht="27.6" x14ac:dyDescent="0.3">
      <c r="A26" s="14">
        <v>12</v>
      </c>
      <c r="B26" s="15" t="s">
        <v>55</v>
      </c>
      <c r="C26" s="4" t="s">
        <v>17</v>
      </c>
      <c r="D26" s="11">
        <v>1063</v>
      </c>
      <c r="E26" s="1"/>
      <c r="F26" s="1"/>
      <c r="G26" s="9"/>
    </row>
    <row r="27" spans="1:7" ht="27.6" x14ac:dyDescent="0.3">
      <c r="A27" s="14">
        <v>13</v>
      </c>
      <c r="B27" s="15" t="s">
        <v>45</v>
      </c>
      <c r="C27" s="4" t="s">
        <v>16</v>
      </c>
      <c r="D27" s="11">
        <v>94</v>
      </c>
      <c r="E27" s="1"/>
      <c r="F27" s="1"/>
      <c r="G27" s="9"/>
    </row>
    <row r="28" spans="1:7" ht="27.6" x14ac:dyDescent="0.3">
      <c r="A28" s="14">
        <v>14</v>
      </c>
      <c r="B28" s="15" t="s">
        <v>56</v>
      </c>
      <c r="C28" s="4" t="s">
        <v>16</v>
      </c>
      <c r="D28" s="11">
        <v>94</v>
      </c>
      <c r="E28" s="1"/>
      <c r="F28" s="1"/>
      <c r="G28" s="9"/>
    </row>
    <row r="29" spans="1:7" x14ac:dyDescent="0.3">
      <c r="A29" s="14"/>
      <c r="B29" s="19" t="s">
        <v>57</v>
      </c>
      <c r="C29" s="4"/>
      <c r="D29" s="12"/>
      <c r="E29" s="1"/>
      <c r="F29" s="25">
        <f>SUM(F15:F28)</f>
        <v>0</v>
      </c>
      <c r="G29" s="26">
        <v>14.27</v>
      </c>
    </row>
    <row r="30" spans="1:7" x14ac:dyDescent="0.3">
      <c r="A30" s="31" t="s">
        <v>27</v>
      </c>
      <c r="B30" s="31"/>
      <c r="C30" s="31"/>
      <c r="D30" s="11"/>
      <c r="E30" s="1"/>
      <c r="F30" s="1"/>
      <c r="G30" s="9"/>
    </row>
    <row r="31" spans="1:7" ht="41.4" x14ac:dyDescent="0.3">
      <c r="A31" s="14">
        <v>1</v>
      </c>
      <c r="B31" s="15" t="s">
        <v>28</v>
      </c>
      <c r="C31" s="4" t="s">
        <v>12</v>
      </c>
      <c r="D31" s="11">
        <v>680</v>
      </c>
      <c r="E31" s="1"/>
      <c r="F31" s="1"/>
      <c r="G31" s="9"/>
    </row>
    <row r="32" spans="1:7" x14ac:dyDescent="0.3">
      <c r="A32" s="14"/>
      <c r="B32" s="19" t="s">
        <v>58</v>
      </c>
      <c r="C32" s="4"/>
      <c r="D32" s="12"/>
      <c r="E32" s="1"/>
      <c r="F32" s="25">
        <f>SUM(F31)</f>
        <v>0</v>
      </c>
      <c r="G32" s="26">
        <v>13.72</v>
      </c>
    </row>
    <row r="33" spans="1:7" x14ac:dyDescent="0.3">
      <c r="A33" s="31" t="s">
        <v>29</v>
      </c>
      <c r="B33" s="31"/>
      <c r="C33" s="31"/>
      <c r="D33" s="11"/>
      <c r="E33" s="1"/>
      <c r="F33" s="1"/>
      <c r="G33" s="9"/>
    </row>
    <row r="34" spans="1:7" x14ac:dyDescent="0.3">
      <c r="A34" s="31" t="s">
        <v>59</v>
      </c>
      <c r="B34" s="31"/>
      <c r="C34" s="31"/>
      <c r="D34" s="11"/>
      <c r="E34" s="1"/>
      <c r="F34" s="1"/>
      <c r="G34" s="9"/>
    </row>
    <row r="35" spans="1:7" ht="27.6" x14ac:dyDescent="0.3">
      <c r="A35" s="14">
        <v>1</v>
      </c>
      <c r="B35" s="15" t="s">
        <v>30</v>
      </c>
      <c r="C35" s="4" t="s">
        <v>17</v>
      </c>
      <c r="D35" s="12">
        <v>7.7</v>
      </c>
      <c r="E35" s="1"/>
      <c r="F35" s="1"/>
      <c r="G35" s="9"/>
    </row>
    <row r="36" spans="1:7" ht="27.6" x14ac:dyDescent="0.3">
      <c r="A36" s="14">
        <v>2</v>
      </c>
      <c r="B36" s="15" t="s">
        <v>31</v>
      </c>
      <c r="C36" s="4" t="s">
        <v>17</v>
      </c>
      <c r="D36" s="12">
        <v>13</v>
      </c>
      <c r="E36" s="1"/>
      <c r="F36" s="1"/>
      <c r="G36" s="9"/>
    </row>
    <row r="37" spans="1:7" ht="27.6" x14ac:dyDescent="0.3">
      <c r="A37" s="14">
        <v>3</v>
      </c>
      <c r="B37" s="16" t="s">
        <v>18</v>
      </c>
      <c r="C37" s="18" t="s">
        <v>1</v>
      </c>
      <c r="D37" s="24">
        <v>12.62</v>
      </c>
      <c r="E37" s="1"/>
      <c r="F37" s="1"/>
      <c r="G37" s="9"/>
    </row>
    <row r="38" spans="1:7" x14ac:dyDescent="0.3">
      <c r="A38" s="14">
        <v>4</v>
      </c>
      <c r="B38" s="15" t="s">
        <v>32</v>
      </c>
      <c r="C38" s="4" t="s">
        <v>0</v>
      </c>
      <c r="D38" s="11">
        <v>22</v>
      </c>
      <c r="E38" s="1"/>
      <c r="F38" s="1"/>
      <c r="G38" s="9"/>
    </row>
    <row r="39" spans="1:7" x14ac:dyDescent="0.3">
      <c r="A39" s="14">
        <v>5</v>
      </c>
      <c r="B39" s="15" t="s">
        <v>33</v>
      </c>
      <c r="C39" s="4" t="s">
        <v>0</v>
      </c>
      <c r="D39" s="11">
        <v>21</v>
      </c>
      <c r="E39" s="1"/>
      <c r="F39" s="1"/>
      <c r="G39" s="9"/>
    </row>
    <row r="40" spans="1:7" x14ac:dyDescent="0.3">
      <c r="A40" s="14">
        <v>6</v>
      </c>
      <c r="B40" s="15" t="s">
        <v>34</v>
      </c>
      <c r="C40" s="4" t="s">
        <v>0</v>
      </c>
      <c r="D40" s="11">
        <v>2</v>
      </c>
      <c r="E40" s="1"/>
      <c r="F40" s="1"/>
      <c r="G40" s="9"/>
    </row>
    <row r="41" spans="1:7" ht="27.6" x14ac:dyDescent="0.3">
      <c r="A41" s="14">
        <v>7</v>
      </c>
      <c r="B41" s="15" t="s">
        <v>35</v>
      </c>
      <c r="C41" s="4" t="s">
        <v>0</v>
      </c>
      <c r="D41" s="11">
        <v>22</v>
      </c>
      <c r="E41" s="1"/>
      <c r="F41" s="1"/>
      <c r="G41" s="9"/>
    </row>
    <row r="42" spans="1:7" x14ac:dyDescent="0.3">
      <c r="A42" s="14">
        <v>8</v>
      </c>
      <c r="B42" s="15" t="s">
        <v>36</v>
      </c>
      <c r="C42" s="4" t="s">
        <v>11</v>
      </c>
      <c r="D42" s="17">
        <v>0.44</v>
      </c>
      <c r="E42" s="1"/>
      <c r="F42" s="1"/>
      <c r="G42" s="9"/>
    </row>
    <row r="43" spans="1:7" x14ac:dyDescent="0.3">
      <c r="A43" s="14">
        <v>9</v>
      </c>
      <c r="B43" s="15" t="s">
        <v>37</v>
      </c>
      <c r="C43" s="4" t="s">
        <v>11</v>
      </c>
      <c r="D43" s="17">
        <v>0.17</v>
      </c>
      <c r="E43" s="1"/>
      <c r="F43" s="1"/>
      <c r="G43" s="9"/>
    </row>
    <row r="44" spans="1:7" ht="27.6" x14ac:dyDescent="0.3">
      <c r="A44" s="14">
        <v>10</v>
      </c>
      <c r="B44" s="15" t="s">
        <v>38</v>
      </c>
      <c r="C44" s="4" t="s">
        <v>11</v>
      </c>
      <c r="D44" s="17">
        <v>0.61</v>
      </c>
      <c r="E44" s="1"/>
      <c r="F44" s="1"/>
      <c r="G44" s="9"/>
    </row>
    <row r="45" spans="1:7" ht="27.6" x14ac:dyDescent="0.3">
      <c r="A45" s="14">
        <v>11</v>
      </c>
      <c r="B45" s="15" t="s">
        <v>15</v>
      </c>
      <c r="C45" s="4" t="s">
        <v>16</v>
      </c>
      <c r="D45" s="12">
        <v>125</v>
      </c>
      <c r="E45" s="1"/>
      <c r="F45" s="1"/>
      <c r="G45" s="9"/>
    </row>
    <row r="46" spans="1:7" x14ac:dyDescent="0.3">
      <c r="A46" s="14"/>
      <c r="B46" s="19" t="s">
        <v>60</v>
      </c>
      <c r="C46" s="4"/>
      <c r="D46" s="12"/>
      <c r="E46" s="1"/>
      <c r="F46" s="25">
        <f>SUM(F35:F45)</f>
        <v>0</v>
      </c>
      <c r="G46" s="26">
        <v>18.600000000000001</v>
      </c>
    </row>
    <row r="47" spans="1:7" x14ac:dyDescent="0.3">
      <c r="A47" s="34" t="s">
        <v>21</v>
      </c>
      <c r="B47" s="34"/>
      <c r="C47" s="34"/>
      <c r="D47" s="23"/>
      <c r="E47" s="1"/>
      <c r="F47" s="1"/>
      <c r="G47" s="9"/>
    </row>
    <row r="48" spans="1:7" x14ac:dyDescent="0.3">
      <c r="A48" s="31" t="s">
        <v>39</v>
      </c>
      <c r="B48" s="31"/>
      <c r="C48" s="31"/>
      <c r="D48" s="10"/>
      <c r="E48" s="1"/>
      <c r="F48" s="1"/>
      <c r="G48" s="9"/>
    </row>
    <row r="49" spans="1:7" x14ac:dyDescent="0.3">
      <c r="A49" s="14">
        <v>1</v>
      </c>
      <c r="B49" s="15" t="s">
        <v>43</v>
      </c>
      <c r="C49" s="4" t="s">
        <v>14</v>
      </c>
      <c r="D49" s="11">
        <v>1</v>
      </c>
      <c r="E49" s="1"/>
      <c r="F49" s="1"/>
      <c r="G49" s="9"/>
    </row>
    <row r="50" spans="1:7" ht="16.2" x14ac:dyDescent="0.3">
      <c r="A50" s="14">
        <v>2</v>
      </c>
      <c r="B50" s="15" t="s">
        <v>23</v>
      </c>
      <c r="C50" s="4" t="s">
        <v>16</v>
      </c>
      <c r="D50" s="12">
        <v>0.1</v>
      </c>
      <c r="E50" s="1"/>
      <c r="F50" s="1"/>
      <c r="G50" s="9"/>
    </row>
    <row r="51" spans="1:7" x14ac:dyDescent="0.3">
      <c r="A51" s="14"/>
      <c r="B51" s="19" t="s">
        <v>61</v>
      </c>
      <c r="C51" s="4"/>
      <c r="D51" s="12"/>
      <c r="E51" s="1"/>
      <c r="F51" s="25">
        <f>SUM(F49:F50)</f>
        <v>0</v>
      </c>
      <c r="G51" s="26">
        <v>0.01</v>
      </c>
    </row>
    <row r="52" spans="1:7" x14ac:dyDescent="0.3">
      <c r="A52" s="31" t="s">
        <v>40</v>
      </c>
      <c r="B52" s="31"/>
      <c r="C52" s="31"/>
      <c r="D52" s="11"/>
      <c r="E52" s="1"/>
      <c r="F52" s="1"/>
      <c r="G52" s="9"/>
    </row>
    <row r="53" spans="1:7" x14ac:dyDescent="0.3">
      <c r="A53" s="14">
        <v>1</v>
      </c>
      <c r="B53" s="15" t="s">
        <v>25</v>
      </c>
      <c r="C53" s="4" t="s">
        <v>9</v>
      </c>
      <c r="D53" s="11">
        <v>215</v>
      </c>
      <c r="E53" s="1"/>
      <c r="F53" s="1"/>
      <c r="G53" s="9"/>
    </row>
    <row r="54" spans="1:7" ht="41.4" x14ac:dyDescent="0.3">
      <c r="A54" s="14">
        <v>2</v>
      </c>
      <c r="B54" s="15" t="s">
        <v>26</v>
      </c>
      <c r="C54" s="4" t="s">
        <v>16</v>
      </c>
      <c r="D54" s="12">
        <v>115</v>
      </c>
      <c r="E54" s="1"/>
      <c r="F54" s="1"/>
      <c r="G54" s="9"/>
    </row>
    <row r="55" spans="1:7" ht="41.4" x14ac:dyDescent="0.3">
      <c r="A55" s="14">
        <v>3</v>
      </c>
      <c r="B55" s="15" t="s">
        <v>47</v>
      </c>
      <c r="C55" s="4" t="s">
        <v>17</v>
      </c>
      <c r="D55" s="11">
        <v>51</v>
      </c>
      <c r="E55" s="1"/>
      <c r="F55" s="1"/>
      <c r="G55" s="9"/>
    </row>
    <row r="56" spans="1:7" x14ac:dyDescent="0.3">
      <c r="A56" s="14">
        <v>4</v>
      </c>
      <c r="B56" s="27" t="s">
        <v>48</v>
      </c>
      <c r="C56" s="4" t="s">
        <v>49</v>
      </c>
      <c r="D56" s="12">
        <v>96.9</v>
      </c>
      <c r="E56" s="1"/>
      <c r="F56" s="1"/>
      <c r="G56" s="9"/>
    </row>
    <row r="57" spans="1:7" ht="27.6" x14ac:dyDescent="0.3">
      <c r="A57" s="14">
        <v>5</v>
      </c>
      <c r="B57" s="15" t="s">
        <v>50</v>
      </c>
      <c r="C57" s="4" t="s">
        <v>17</v>
      </c>
      <c r="D57" s="12">
        <v>243</v>
      </c>
      <c r="E57" s="1"/>
      <c r="F57" s="1"/>
      <c r="G57" s="9"/>
    </row>
    <row r="58" spans="1:7" x14ac:dyDescent="0.3">
      <c r="A58" s="14">
        <v>6</v>
      </c>
      <c r="B58" s="27" t="s">
        <v>48</v>
      </c>
      <c r="C58" s="4" t="s">
        <v>49</v>
      </c>
      <c r="D58" s="12">
        <v>534.6</v>
      </c>
      <c r="E58" s="1"/>
      <c r="F58" s="1"/>
      <c r="G58" s="9"/>
    </row>
    <row r="59" spans="1:7" ht="27.6" x14ac:dyDescent="0.3">
      <c r="A59" s="14">
        <v>7</v>
      </c>
      <c r="B59" s="28" t="s">
        <v>51</v>
      </c>
      <c r="C59" s="29" t="s">
        <v>52</v>
      </c>
      <c r="D59" s="12">
        <v>106</v>
      </c>
      <c r="E59" s="1"/>
      <c r="F59" s="1"/>
      <c r="G59" s="9"/>
    </row>
    <row r="60" spans="1:7" ht="27.6" x14ac:dyDescent="0.3">
      <c r="A60" s="14">
        <v>8</v>
      </c>
      <c r="B60" s="28" t="s">
        <v>53</v>
      </c>
      <c r="C60" s="29" t="s">
        <v>52</v>
      </c>
      <c r="D60" s="12">
        <v>1007</v>
      </c>
      <c r="E60" s="1"/>
      <c r="F60" s="1"/>
      <c r="G60" s="9"/>
    </row>
    <row r="61" spans="1:7" ht="27.6" x14ac:dyDescent="0.3">
      <c r="A61" s="14">
        <v>9</v>
      </c>
      <c r="B61" s="15" t="s">
        <v>44</v>
      </c>
      <c r="C61" s="4" t="s">
        <v>17</v>
      </c>
      <c r="D61" s="11">
        <v>25</v>
      </c>
      <c r="E61" s="1"/>
      <c r="F61" s="1"/>
      <c r="G61" s="9"/>
    </row>
    <row r="62" spans="1:7" ht="27.6" x14ac:dyDescent="0.3">
      <c r="A62" s="14">
        <v>10</v>
      </c>
      <c r="B62" s="15" t="s">
        <v>13</v>
      </c>
      <c r="C62" s="4" t="s">
        <v>17</v>
      </c>
      <c r="D62" s="12">
        <v>49</v>
      </c>
      <c r="E62" s="1"/>
      <c r="F62" s="1"/>
      <c r="G62" s="9"/>
    </row>
    <row r="63" spans="1:7" ht="16.8" x14ac:dyDescent="0.3">
      <c r="A63" s="14">
        <v>11</v>
      </c>
      <c r="B63" s="28" t="s">
        <v>54</v>
      </c>
      <c r="C63" s="29" t="s">
        <v>52</v>
      </c>
      <c r="D63" s="11">
        <v>195</v>
      </c>
      <c r="E63" s="1"/>
      <c r="F63" s="1"/>
      <c r="G63" s="9"/>
    </row>
    <row r="64" spans="1:7" ht="27.6" x14ac:dyDescent="0.3">
      <c r="A64" s="14">
        <v>12</v>
      </c>
      <c r="B64" s="15" t="s">
        <v>55</v>
      </c>
      <c r="C64" s="4" t="s">
        <v>17</v>
      </c>
      <c r="D64" s="11">
        <v>1113</v>
      </c>
      <c r="E64" s="1"/>
      <c r="F64" s="1"/>
      <c r="G64" s="9"/>
    </row>
    <row r="65" spans="1:7" ht="27.6" x14ac:dyDescent="0.3">
      <c r="A65" s="14">
        <v>13</v>
      </c>
      <c r="B65" s="15" t="s">
        <v>45</v>
      </c>
      <c r="C65" s="4" t="s">
        <v>16</v>
      </c>
      <c r="D65" s="11">
        <v>230</v>
      </c>
      <c r="E65" s="1"/>
      <c r="F65" s="1"/>
      <c r="G65" s="9"/>
    </row>
    <row r="66" spans="1:7" ht="27.6" x14ac:dyDescent="0.3">
      <c r="A66" s="14">
        <v>14</v>
      </c>
      <c r="B66" s="15" t="s">
        <v>56</v>
      </c>
      <c r="C66" s="4" t="s">
        <v>16</v>
      </c>
      <c r="D66" s="11">
        <v>230</v>
      </c>
      <c r="E66" s="1"/>
      <c r="F66" s="1"/>
      <c r="G66" s="9"/>
    </row>
    <row r="67" spans="1:7" ht="24" customHeight="1" x14ac:dyDescent="0.3">
      <c r="A67" s="14"/>
      <c r="B67" s="19" t="s">
        <v>62</v>
      </c>
      <c r="C67" s="4"/>
      <c r="D67" s="12"/>
      <c r="E67" s="1"/>
      <c r="F67" s="25">
        <f>SUM(F53:F66)</f>
        <v>0</v>
      </c>
      <c r="G67" s="26">
        <v>16.89</v>
      </c>
    </row>
    <row r="68" spans="1:7" ht="22.5" customHeight="1" x14ac:dyDescent="0.3">
      <c r="A68" s="31" t="s">
        <v>41</v>
      </c>
      <c r="B68" s="31"/>
      <c r="C68" s="31"/>
      <c r="D68" s="11"/>
      <c r="E68" s="1"/>
      <c r="F68" s="1"/>
      <c r="G68" s="9"/>
    </row>
    <row r="69" spans="1:7" ht="41.4" x14ac:dyDescent="0.3">
      <c r="A69" s="14">
        <v>1</v>
      </c>
      <c r="B69" s="15" t="s">
        <v>28</v>
      </c>
      <c r="C69" s="4" t="s">
        <v>12</v>
      </c>
      <c r="D69" s="11">
        <v>680</v>
      </c>
      <c r="E69" s="1"/>
      <c r="F69" s="1"/>
      <c r="G69" s="9"/>
    </row>
    <row r="70" spans="1:7" ht="23.25" customHeight="1" x14ac:dyDescent="0.3">
      <c r="A70" s="14"/>
      <c r="B70" s="19" t="s">
        <v>63</v>
      </c>
      <c r="C70" s="4"/>
      <c r="D70" s="12"/>
      <c r="E70" s="1"/>
      <c r="F70" s="25">
        <f>SUM(F69)</f>
        <v>0</v>
      </c>
      <c r="G70" s="26">
        <v>13.72</v>
      </c>
    </row>
    <row r="71" spans="1:7" x14ac:dyDescent="0.3">
      <c r="A71" s="31" t="s">
        <v>42</v>
      </c>
      <c r="B71" s="31"/>
      <c r="C71" s="31"/>
      <c r="D71" s="11"/>
      <c r="E71" s="1"/>
      <c r="F71" s="1"/>
      <c r="G71" s="9"/>
    </row>
    <row r="72" spans="1:7" x14ac:dyDescent="0.3">
      <c r="A72" s="31" t="s">
        <v>64</v>
      </c>
      <c r="B72" s="31"/>
      <c r="C72" s="31"/>
      <c r="D72" s="11"/>
      <c r="E72" s="1"/>
      <c r="F72" s="1"/>
      <c r="G72" s="9"/>
    </row>
    <row r="73" spans="1:7" ht="27.6" x14ac:dyDescent="0.3">
      <c r="A73" s="14">
        <v>1</v>
      </c>
      <c r="B73" s="15" t="s">
        <v>30</v>
      </c>
      <c r="C73" s="4" t="s">
        <v>17</v>
      </c>
      <c r="D73" s="12">
        <v>8.5500000000000007</v>
      </c>
      <c r="E73" s="1"/>
      <c r="F73" s="1"/>
      <c r="G73" s="9"/>
    </row>
    <row r="74" spans="1:7" ht="27.6" x14ac:dyDescent="0.3">
      <c r="A74" s="14">
        <v>2</v>
      </c>
      <c r="B74" s="15" t="s">
        <v>31</v>
      </c>
      <c r="C74" s="4" t="s">
        <v>17</v>
      </c>
      <c r="D74" s="12">
        <v>14.8</v>
      </c>
      <c r="E74" s="1"/>
      <c r="F74" s="1"/>
      <c r="G74" s="9"/>
    </row>
    <row r="75" spans="1:7" ht="27.6" x14ac:dyDescent="0.3">
      <c r="A75" s="14">
        <v>3</v>
      </c>
      <c r="B75" s="16" t="s">
        <v>65</v>
      </c>
      <c r="C75" s="18" t="s">
        <v>1</v>
      </c>
      <c r="D75" s="24">
        <v>3.6</v>
      </c>
      <c r="E75" s="1"/>
      <c r="F75" s="1"/>
      <c r="G75" s="9"/>
    </row>
    <row r="76" spans="1:7" x14ac:dyDescent="0.3">
      <c r="A76" s="14">
        <v>4</v>
      </c>
      <c r="B76" s="15" t="s">
        <v>66</v>
      </c>
      <c r="C76" s="4" t="s">
        <v>0</v>
      </c>
      <c r="D76" s="11">
        <v>1</v>
      </c>
      <c r="E76" s="1"/>
      <c r="F76" s="1"/>
      <c r="G76" s="9"/>
    </row>
    <row r="77" spans="1:7" x14ac:dyDescent="0.3">
      <c r="A77" s="14">
        <v>5</v>
      </c>
      <c r="B77" s="15" t="s">
        <v>67</v>
      </c>
      <c r="C77" s="4" t="s">
        <v>0</v>
      </c>
      <c r="D77" s="11">
        <v>3</v>
      </c>
      <c r="E77" s="1"/>
      <c r="F77" s="1"/>
      <c r="G77" s="9"/>
    </row>
    <row r="78" spans="1:7" x14ac:dyDescent="0.3">
      <c r="A78" s="14">
        <v>6</v>
      </c>
      <c r="B78" s="15" t="s">
        <v>68</v>
      </c>
      <c r="C78" s="4" t="s">
        <v>0</v>
      </c>
      <c r="D78" s="11">
        <v>1</v>
      </c>
      <c r="E78" s="1"/>
      <c r="F78" s="1"/>
      <c r="G78" s="9"/>
    </row>
    <row r="79" spans="1:7" ht="27.6" x14ac:dyDescent="0.3">
      <c r="A79" s="14">
        <v>7</v>
      </c>
      <c r="B79" s="15" t="s">
        <v>69</v>
      </c>
      <c r="C79" s="4" t="s">
        <v>0</v>
      </c>
      <c r="D79" s="11">
        <v>1</v>
      </c>
      <c r="E79" s="1"/>
      <c r="F79" s="1"/>
      <c r="G79" s="9"/>
    </row>
    <row r="80" spans="1:7" ht="27.6" x14ac:dyDescent="0.3">
      <c r="A80" s="14">
        <v>8</v>
      </c>
      <c r="B80" s="16" t="s">
        <v>18</v>
      </c>
      <c r="C80" s="18" t="s">
        <v>1</v>
      </c>
      <c r="D80" s="30">
        <v>13.06</v>
      </c>
      <c r="E80" s="1"/>
      <c r="F80" s="1"/>
      <c r="G80" s="9"/>
    </row>
    <row r="81" spans="1:7" x14ac:dyDescent="0.3">
      <c r="A81" s="14">
        <v>9</v>
      </c>
      <c r="B81" s="15" t="s">
        <v>32</v>
      </c>
      <c r="C81" s="4" t="s">
        <v>0</v>
      </c>
      <c r="D81" s="11">
        <v>23</v>
      </c>
      <c r="E81" s="1"/>
      <c r="F81" s="1"/>
      <c r="G81" s="9"/>
    </row>
    <row r="82" spans="1:7" x14ac:dyDescent="0.3">
      <c r="A82" s="14">
        <v>10</v>
      </c>
      <c r="B82" s="15" t="s">
        <v>33</v>
      </c>
      <c r="C82" s="4" t="s">
        <v>0</v>
      </c>
      <c r="D82" s="11">
        <v>20</v>
      </c>
      <c r="E82" s="1"/>
      <c r="F82" s="1"/>
      <c r="G82" s="9"/>
    </row>
    <row r="83" spans="1:7" x14ac:dyDescent="0.3">
      <c r="A83" s="14">
        <v>11</v>
      </c>
      <c r="B83" s="15" t="s">
        <v>34</v>
      </c>
      <c r="C83" s="4" t="s">
        <v>0</v>
      </c>
      <c r="D83" s="11">
        <v>3</v>
      </c>
      <c r="E83" s="1"/>
      <c r="F83" s="1"/>
      <c r="G83" s="9"/>
    </row>
    <row r="84" spans="1:7" ht="27.6" x14ac:dyDescent="0.3">
      <c r="A84" s="14">
        <v>12</v>
      </c>
      <c r="B84" s="15" t="s">
        <v>35</v>
      </c>
      <c r="C84" s="4" t="s">
        <v>0</v>
      </c>
      <c r="D84" s="11">
        <v>23</v>
      </c>
      <c r="E84" s="1"/>
      <c r="F84" s="1"/>
      <c r="G84" s="9"/>
    </row>
    <row r="85" spans="1:7" x14ac:dyDescent="0.3">
      <c r="A85" s="14">
        <v>13</v>
      </c>
      <c r="B85" s="15" t="s">
        <v>36</v>
      </c>
      <c r="C85" s="4" t="s">
        <v>11</v>
      </c>
      <c r="D85" s="17">
        <v>0.99399999999999999</v>
      </c>
      <c r="E85" s="1"/>
      <c r="F85" s="1"/>
      <c r="G85" s="9"/>
    </row>
    <row r="86" spans="1:7" x14ac:dyDescent="0.3">
      <c r="A86" s="14">
        <v>14</v>
      </c>
      <c r="B86" s="15" t="s">
        <v>37</v>
      </c>
      <c r="C86" s="4" t="s">
        <v>11</v>
      </c>
      <c r="D86" s="17">
        <v>0.19</v>
      </c>
      <c r="E86" s="1"/>
      <c r="F86" s="1"/>
      <c r="G86" s="9"/>
    </row>
    <row r="87" spans="1:7" ht="27.6" x14ac:dyDescent="0.3">
      <c r="A87" s="14">
        <v>15</v>
      </c>
      <c r="B87" s="15" t="s">
        <v>38</v>
      </c>
      <c r="C87" s="4" t="s">
        <v>11</v>
      </c>
      <c r="D87" s="17">
        <v>1.1839999999999999</v>
      </c>
      <c r="E87" s="1"/>
      <c r="F87" s="1"/>
      <c r="G87" s="9"/>
    </row>
    <row r="88" spans="1:7" ht="27.6" x14ac:dyDescent="0.3">
      <c r="A88" s="14">
        <v>16</v>
      </c>
      <c r="B88" s="15" t="s">
        <v>15</v>
      </c>
      <c r="C88" s="4" t="s">
        <v>16</v>
      </c>
      <c r="D88" s="12">
        <v>127.5</v>
      </c>
      <c r="E88" s="1"/>
      <c r="F88" s="1"/>
      <c r="G88" s="9"/>
    </row>
    <row r="89" spans="1:7" x14ac:dyDescent="0.3">
      <c r="A89" s="14"/>
      <c r="B89" s="19" t="s">
        <v>70</v>
      </c>
      <c r="C89" s="4"/>
      <c r="D89" s="12"/>
      <c r="E89" s="1"/>
      <c r="F89" s="25">
        <f>SUM(F73:F88)</f>
        <v>0</v>
      </c>
      <c r="G89" s="26">
        <v>22.78</v>
      </c>
    </row>
    <row r="90" spans="1:7" x14ac:dyDescent="0.3">
      <c r="A90" s="13"/>
      <c r="B90" s="19" t="s">
        <v>19</v>
      </c>
      <c r="C90" s="18"/>
      <c r="D90" s="20"/>
      <c r="E90" s="1"/>
      <c r="F90" s="5"/>
      <c r="G90" s="26">
        <v>100</v>
      </c>
    </row>
    <row r="92" spans="1:7" x14ac:dyDescent="0.3">
      <c r="B92" t="s">
        <v>72</v>
      </c>
    </row>
  </sheetData>
  <mergeCells count="14">
    <mergeCell ref="A71:C71"/>
    <mergeCell ref="A72:C72"/>
    <mergeCell ref="A2:G2"/>
    <mergeCell ref="B4:F4"/>
    <mergeCell ref="A9:C9"/>
    <mergeCell ref="A10:C10"/>
    <mergeCell ref="A14:C14"/>
    <mergeCell ref="A30:C30"/>
    <mergeCell ref="A33:C33"/>
    <mergeCell ref="A34:C34"/>
    <mergeCell ref="A47:C47"/>
    <mergeCell ref="A48:C48"/>
    <mergeCell ref="A52:C52"/>
    <mergeCell ref="A68:C68"/>
  </mergeCells>
  <printOptions horizontalCentered="1"/>
  <pageMargins left="0.74803149606299202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</vt:lpstr>
      <vt:lpstr>Ծավալաթերթ!Заголовки_для_печати</vt:lpstr>
      <vt:lpstr>Ծավալաթերթ!Область_печати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HP</cp:lastModifiedBy>
  <cp:lastPrinted>2022-08-08T11:15:38Z</cp:lastPrinted>
  <dcterms:created xsi:type="dcterms:W3CDTF">2015-06-05T18:17:20Z</dcterms:created>
  <dcterms:modified xsi:type="dcterms:W3CDTF">2023-05-26T18:54:26Z</dcterms:modified>
</cp:coreProperties>
</file>